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autoCompressPictures="0" defaultThemeVersion="153222"/>
  <mc:AlternateContent xmlns:mc="http://schemas.openxmlformats.org/markup-compatibility/2006">
    <mc:Choice Requires="x15">
      <x15ac:absPath xmlns:x15ac="http://schemas.microsoft.com/office/spreadsheetml/2010/11/ac" url="D:\USERS\dien.furry\OneDrive - asean.org\4. DNF_PROC_2023\QPM 2023\7. QPM 07-2023\Refurbishment Guard Post SG Residence\"/>
    </mc:Choice>
  </mc:AlternateContent>
  <bookViews>
    <workbookView xWindow="-105" yWindow="-105" windowWidth="38625" windowHeight="21105"/>
  </bookViews>
  <sheets>
    <sheet name="BQ Refurbishment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48" i="4" l="1"/>
  <c r="G20" i="4"/>
  <c r="M20" i="4" s="1"/>
  <c r="G16" i="4"/>
  <c r="M16" i="4"/>
  <c r="G17" i="4"/>
  <c r="M17" i="4"/>
  <c r="G35" i="4"/>
  <c r="M35" i="4" s="1"/>
  <c r="M46" i="4"/>
  <c r="M42" i="4"/>
  <c r="M44" i="4"/>
  <c r="M41" i="4"/>
  <c r="G34" i="4"/>
  <c r="M34" i="4" s="1"/>
  <c r="G21" i="4"/>
  <c r="M21" i="4" s="1"/>
  <c r="M31" i="4"/>
  <c r="G33" i="4"/>
  <c r="M33" i="4" s="1"/>
  <c r="M32" i="4"/>
  <c r="G29" i="4"/>
  <c r="M29" i="4" s="1"/>
  <c r="M28" i="4"/>
  <c r="G23" i="4"/>
  <c r="G24" i="4"/>
  <c r="M39" i="4" l="1"/>
  <c r="M38" i="4"/>
  <c r="M37" i="4"/>
  <c r="G19" i="4"/>
  <c r="M19" i="4" s="1"/>
  <c r="G18" i="4"/>
  <c r="M18" i="4" s="1"/>
  <c r="G11" i="4"/>
  <c r="M11" i="4" s="1"/>
  <c r="G15" i="4"/>
  <c r="M15" i="4" s="1"/>
  <c r="G14" i="4"/>
  <c r="M14" i="4" s="1"/>
  <c r="M26" i="4"/>
  <c r="M25" i="4"/>
  <c r="M24" i="4"/>
  <c r="M23" i="4"/>
  <c r="G13" i="4"/>
  <c r="M13" i="4" s="1"/>
  <c r="G12" i="4"/>
  <c r="M12" i="4" s="1"/>
  <c r="M9" i="4"/>
</calcChain>
</file>

<file path=xl/sharedStrings.xml><?xml version="1.0" encoding="utf-8"?>
<sst xmlns="http://schemas.openxmlformats.org/spreadsheetml/2006/main" count="121" uniqueCount="89">
  <si>
    <t>NO</t>
  </si>
  <si>
    <t>ITEM PEKERJAAN</t>
  </si>
  <si>
    <t>QTY</t>
  </si>
  <si>
    <t>-</t>
  </si>
  <si>
    <t>unit</t>
  </si>
  <si>
    <t>m2</t>
  </si>
  <si>
    <t>DIMENSI</t>
  </si>
  <si>
    <t>P</t>
  </si>
  <si>
    <t>L</t>
  </si>
  <si>
    <t>T</t>
  </si>
  <si>
    <t>HARGA SATUAN</t>
  </si>
  <si>
    <t>HARGA TOTAL</t>
  </si>
  <si>
    <t>TOTAL</t>
  </si>
  <si>
    <t>Others</t>
  </si>
  <si>
    <t>lot</t>
  </si>
  <si>
    <t>Preparation Work</t>
  </si>
  <si>
    <t>Civil Work</t>
  </si>
  <si>
    <t xml:space="preserve">Excavation </t>
  </si>
  <si>
    <t>m3</t>
  </si>
  <si>
    <t>Lean Concrete</t>
  </si>
  <si>
    <t>Install brick wall</t>
  </si>
  <si>
    <t>Architecture Work</t>
  </si>
  <si>
    <t>Plumbing Work</t>
  </si>
  <si>
    <t>Install wall tiles, 100x200</t>
  </si>
  <si>
    <t>Install floor tiles, 200x200 antislip</t>
  </si>
  <si>
    <t>Toilet room</t>
  </si>
  <si>
    <t>Install aluminium boven window</t>
  </si>
  <si>
    <t>Install glass block, 200x200</t>
  </si>
  <si>
    <t>Janitor room</t>
  </si>
  <si>
    <t>Guard room</t>
  </si>
  <si>
    <t>Install new toilet door, aluminium</t>
  </si>
  <si>
    <t>Repair and refinish paint existing door</t>
  </si>
  <si>
    <t>Install glass window</t>
  </si>
  <si>
    <t>Install wooden decking (WPC)</t>
  </si>
  <si>
    <t>Furniture</t>
  </si>
  <si>
    <t>Install light</t>
  </si>
  <si>
    <t>Install electric socket</t>
  </si>
  <si>
    <t>Electrical Works</t>
  </si>
  <si>
    <t xml:space="preserve">Mobilization of material and tools on site to maintain safety. This work includes tidying all material and tools during construction stage; cleaning site every day after work; removing construction trash; temporary workers accomodation if required. </t>
  </si>
  <si>
    <t>Removing existing tiles, squatting toilet, one side wall of toilet room</t>
  </si>
  <si>
    <t>Sand back filling</t>
  </si>
  <si>
    <t>Stone foundation</t>
  </si>
  <si>
    <t>Install wall plaster</t>
  </si>
  <si>
    <t>Install sitting bench (masonry)</t>
  </si>
  <si>
    <t>Install new door, aluminum white powder coating</t>
  </si>
  <si>
    <t>Paint wall</t>
  </si>
  <si>
    <t>Install squatting toilet + toilet drain pipe dia. 4", include squatting toilet platform</t>
  </si>
  <si>
    <t>Install floor drain + drain pipe dia. 4"</t>
  </si>
  <si>
    <t>Install water faucet + water supply pipe dia. 1/2"</t>
  </si>
  <si>
    <t>Install table with glasstop , dimension 2300 x 600</t>
  </si>
  <si>
    <t>Structural column (200x200)</t>
  </si>
  <si>
    <t>Structural Ground beam (200x250), Tie beam (200x200) and Lintel beam (200x200)</t>
  </si>
  <si>
    <t>Install CCTV cable, include conduit pipe and steel post (cctv unit, NVR provided by ASEC).</t>
  </si>
  <si>
    <t>Install tiles, 400x400</t>
  </si>
  <si>
    <t>Reinforced concrete canopy around guard post, 150 mm thickness</t>
  </si>
  <si>
    <t>For Invitations</t>
  </si>
  <si>
    <t>SPECIFICATION FORM</t>
  </si>
  <si>
    <t>Delivery date</t>
  </si>
  <si>
    <t>: After PO</t>
  </si>
  <si>
    <t>Availability of stock</t>
  </si>
  <si>
    <t>: Ready stock</t>
  </si>
  <si>
    <t>Terms of payment</t>
  </si>
  <si>
    <t>: DP 20%, 80% After completion of works</t>
  </si>
  <si>
    <t>Validity of Quotation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</si>
  <si>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</si>
  <si>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</si>
  <si>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</si>
  <si>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</si>
  <si>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</si>
  <si>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</si>
  <si>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</si>
  <si>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</si>
  <si>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</si>
  <si>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</si>
  <si>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</si>
  <si>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</si>
  <si>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</si>
  <si>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</si>
  <si>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</si>
  <si>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</si>
  <si>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</si>
  <si>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Quotation for the Provision of Refurbishment Post Guard at SG Residence</t>
  </si>
  <si>
    <t>: 60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</si>
  <si>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</si>
  <si>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: required, 6 months</t>
  </si>
  <si>
    <t>The price in this quotation shall be valid for 60 days commencing on the date of submission of quotation;</t>
  </si>
  <si>
    <t>Harga satuan yang tertera pada penawaran wajib berlaku selama 60 hari terhitung sejak tanggal penawaran;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</si>
  <si>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</si>
  <si>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r>
      <t>Closing date for Quotation Submission:</t>
    </r>
    <r>
      <rPr>
        <b/>
        <sz val="12"/>
        <color rgb="FF7030A0"/>
        <rFont val="Calibri"/>
        <family val="2"/>
        <scheme val="minor"/>
      </rPr>
      <t xml:space="preserve"> refer to the invitation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</si>
</sst>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(* #.##0_);_(* \(#.##0\);_(* &quot;-&quot;_);_(@_)"/>
  </numFmts>
  <fonts count="3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Calibri"/>
      <family val="2"/>
      <charset val="1"/>
      <scheme val="minor"/>
    </font>
    <font>
      <u/>
      <sz val="11"/>
      <color theme="11"/>
      <name val="Calibri"/>
      <family val="2"/>
      <charset val="1"/>
      <scheme val="minor"/>
    </font>
    <font>
      <u/>
      <sz val="11"/>
      <color theme="10"/>
      <name val="Calibri"/>
      <family val="2"/>
      <charset val="1"/>
      <scheme val="minor"/>
    </font>
    <font>
      <sz val="11"/>
      <name val="Comic Sans MS"/>
      <family val="4"/>
    </font>
    <font>
      <u/>
      <sz val="11"/>
      <name val="Comic Sans MS"/>
      <family val="4"/>
    </font>
    <font>
      <b/>
      <sz val="11"/>
      <name val="Comic Sans MS"/>
      <family val="4"/>
    </font>
    <font>
      <b/>
      <i/>
      <sz val="11"/>
      <name val="Comic Sans MS"/>
      <family val="4"/>
    </font>
    <font>
      <b/>
      <sz val="12"/>
      <name val="Comic Sans MS"/>
      <family val="4"/>
    </font>
    <font>
      <i/>
      <sz val="11"/>
      <name val="Comic Sans MS"/>
      <family val="4"/>
    </font>
    <font>
      <b/>
      <sz val="11"/>
      <name val="Comic Sans MS"/>
      <family val="4"/>
    </font>
    <font>
      <u/>
      <sz val="11"/>
      <name val="Comic Sans MS"/>
      <family val="4"/>
    </font>
    <font>
      <i/>
      <sz val="10"/>
      <name val="Comic Sans MS"/>
      <family val="4"/>
    </font>
    <font>
      <b/>
      <sz val="12"/>
      <name val="Comic Sans MS"/>
      <family val="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1"/>
      <color indexed="8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12"/>
      <color rgb="FF7030A0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8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909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>
      <alignment vertical="center"/>
    </xf>
    <xf numFmtId="164" fontId="4" fillId="0" borderId="0" applyFont="0" applyFill="0" applyBorder="0" applyAlignment="0" applyProtection="0"/>
    <xf numFmtId="0" fontId="2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8" fillId="0" borderId="0" xfId="0" applyFont="1"/>
    <xf numFmtId="165" fontId="8" fillId="0" borderId="0" xfId="1" applyFont="1" applyBorder="1" applyAlignment="1">
      <alignment horizontal="center"/>
    </xf>
    <xf numFmtId="165" fontId="8" fillId="0" borderId="0" xfId="1" applyFont="1" applyBorder="1"/>
    <xf numFmtId="0" fontId="10" fillId="0" borderId="5" xfId="0" applyFont="1" applyBorder="1"/>
    <xf numFmtId="0" fontId="8" fillId="0" borderId="5" xfId="0" applyFont="1" applyBorder="1"/>
    <xf numFmtId="0" fontId="9" fillId="0" borderId="0" xfId="0" applyFont="1"/>
    <xf numFmtId="0" fontId="10" fillId="0" borderId="0" xfId="0" applyFont="1"/>
    <xf numFmtId="166" fontId="8" fillId="0" borderId="0" xfId="1" applyNumberFormat="1" applyFont="1" applyBorder="1"/>
    <xf numFmtId="166" fontId="8" fillId="0" borderId="8" xfId="1" applyNumberFormat="1" applyFont="1" applyBorder="1"/>
    <xf numFmtId="0" fontId="8" fillId="0" borderId="0" xfId="0" quotePrefix="1" applyFont="1"/>
    <xf numFmtId="0" fontId="8" fillId="0" borderId="0" xfId="0" applyFont="1" applyAlignment="1">
      <alignment horizontal="center"/>
    </xf>
    <xf numFmtId="0" fontId="13" fillId="0" borderId="0" xfId="0" quotePrefix="1" applyFont="1"/>
    <xf numFmtId="0" fontId="11" fillId="2" borderId="1" xfId="0" applyFont="1" applyFill="1" applyBorder="1"/>
    <xf numFmtId="166" fontId="12" fillId="2" borderId="6" xfId="0" applyNumberFormat="1" applyFont="1" applyFill="1" applyBorder="1"/>
    <xf numFmtId="0" fontId="13" fillId="0" borderId="0" xfId="0" applyFont="1"/>
    <xf numFmtId="166" fontId="10" fillId="0" borderId="0" xfId="1" applyNumberFormat="1" applyFont="1" applyBorder="1" applyAlignment="1">
      <alignment horizontal="center" vertical="center" wrapText="1"/>
    </xf>
    <xf numFmtId="166" fontId="10" fillId="0" borderId="4" xfId="1" applyNumberFormat="1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quotePrefix="1" applyFont="1"/>
    <xf numFmtId="0" fontId="8" fillId="0" borderId="0" xfId="0" applyFont="1" applyAlignment="1">
      <alignment vertical="top"/>
    </xf>
    <xf numFmtId="0" fontId="9" fillId="0" borderId="0" xfId="0" applyFont="1" applyAlignment="1">
      <alignment wrapText="1"/>
    </xf>
    <xf numFmtId="0" fontId="10" fillId="0" borderId="5" xfId="0" applyFont="1" applyBorder="1" applyAlignment="1">
      <alignment vertical="top"/>
    </xf>
    <xf numFmtId="0" fontId="8" fillId="0" borderId="0" xfId="0" quotePrefix="1" applyFont="1" applyAlignment="1">
      <alignment vertical="top"/>
    </xf>
    <xf numFmtId="0" fontId="10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5" fontId="8" fillId="0" borderId="0" xfId="1" applyFont="1" applyBorder="1" applyAlignment="1">
      <alignment horizontal="center" vertical="top"/>
    </xf>
    <xf numFmtId="165" fontId="8" fillId="0" borderId="0" xfId="1" applyFont="1" applyBorder="1" applyAlignment="1">
      <alignment vertical="top"/>
    </xf>
    <xf numFmtId="166" fontId="8" fillId="0" borderId="0" xfId="1" applyNumberFormat="1" applyFont="1" applyBorder="1" applyAlignment="1">
      <alignment vertical="top"/>
    </xf>
    <xf numFmtId="166" fontId="8" fillId="0" borderId="8" xfId="1" applyNumberFormat="1" applyFont="1" applyBorder="1" applyAlignment="1">
      <alignment vertical="top"/>
    </xf>
    <xf numFmtId="0" fontId="9" fillId="0" borderId="0" xfId="0" applyFont="1" applyAlignment="1">
      <alignment vertical="top" wrapText="1"/>
    </xf>
    <xf numFmtId="0" fontId="0" fillId="0" borderId="0" xfId="0" applyAlignment="1">
      <alignment vertical="top"/>
    </xf>
    <xf numFmtId="166" fontId="1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0" fillId="0" borderId="0" xfId="0" applyAlignment="1">
      <alignment vertical="center"/>
    </xf>
    <xf numFmtId="166" fontId="12" fillId="0" borderId="0" xfId="0" applyNumberFormat="1" applyFont="1"/>
    <xf numFmtId="0" fontId="21" fillId="0" borderId="0" xfId="0" applyFont="1"/>
    <xf numFmtId="0" fontId="19" fillId="0" borderId="0" xfId="1" applyNumberFormat="1" applyFont="1" applyFill="1" applyBorder="1" applyAlignment="1">
      <alignment horizontal="left" vertical="center"/>
    </xf>
    <xf numFmtId="0" fontId="18" fillId="0" borderId="0" xfId="0" applyFont="1"/>
    <xf numFmtId="0" fontId="18" fillId="3" borderId="0" xfId="0" applyFont="1" applyFill="1"/>
    <xf numFmtId="0" fontId="0" fillId="3" borderId="0" xfId="0" applyFill="1"/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0" borderId="0" xfId="0" applyFont="1"/>
    <xf numFmtId="165" fontId="22" fillId="3" borderId="0" xfId="1" applyFont="1" applyFill="1" applyBorder="1" applyAlignment="1">
      <alignment vertical="center"/>
    </xf>
    <xf numFmtId="0" fontId="0" fillId="0" borderId="0" xfId="0" applyAlignment="1">
      <alignment horizontal="left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Alignment="1">
      <alignment horizontal="left" vertical="center" indent="11"/>
    </xf>
    <xf numFmtId="0" fontId="29" fillId="0" borderId="0" xfId="0" applyFont="1" applyAlignment="1">
      <alignment horizontal="left" vertical="center" indent="11"/>
    </xf>
    <xf numFmtId="165" fontId="22" fillId="0" borderId="0" xfId="1" applyFont="1" applyFill="1" applyBorder="1" applyAlignment="1">
      <alignment horizontal="left" vertical="center"/>
    </xf>
    <xf numFmtId="0" fontId="20" fillId="0" borderId="0" xfId="0" applyFont="1" applyAlignment="1">
      <alignment horizontal="right"/>
    </xf>
    <xf numFmtId="0" fontId="31" fillId="0" borderId="0" xfId="0" applyFont="1" applyAlignment="1">
      <alignment horizontal="center"/>
    </xf>
    <xf numFmtId="0" fontId="21" fillId="3" borderId="0" xfId="0" applyFont="1" applyFill="1" applyAlignment="1">
      <alignment horizontal="center" vertical="center"/>
    </xf>
    <xf numFmtId="0" fontId="12" fillId="2" borderId="2" xfId="0" applyFont="1" applyFill="1" applyBorder="1" applyAlignment="1">
      <alignment horizontal="right"/>
    </xf>
    <xf numFmtId="0" fontId="17" fillId="2" borderId="2" xfId="0" applyFont="1" applyFill="1" applyBorder="1" applyAlignment="1">
      <alignment horizontal="right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/>
    </xf>
    <xf numFmtId="166" fontId="10" fillId="0" borderId="2" xfId="1" applyNumberFormat="1" applyFont="1" applyBorder="1" applyAlignment="1">
      <alignment horizontal="center" vertical="center" wrapText="1"/>
    </xf>
    <xf numFmtId="166" fontId="10" fillId="0" borderId="4" xfId="1" applyNumberFormat="1" applyFont="1" applyBorder="1" applyAlignment="1">
      <alignment horizontal="center" vertical="center" wrapText="1"/>
    </xf>
    <xf numFmtId="166" fontId="10" fillId="0" borderId="6" xfId="1" applyNumberFormat="1" applyFont="1" applyBorder="1" applyAlignment="1">
      <alignment horizontal="center" vertical="center" wrapText="1"/>
    </xf>
    <xf numFmtId="166" fontId="10" fillId="0" borderId="7" xfId="1" applyNumberFormat="1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</cellXfs>
  <cellStyles count="909">
    <cellStyle name="Comma" xfId="1" builtinId="3"/>
    <cellStyle name="Comma [0] 2" xfId="5"/>
    <cellStyle name="Comma 5" xfId="3"/>
    <cellStyle name="Comma[0]_Sheet2" xfId="4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Followed Hyperlink" xfId="206" builtinId="9" hidden="1"/>
    <cellStyle name="Followed Hyperlink" xfId="207" builtinId="9" hidden="1"/>
    <cellStyle name="Followed Hyperlink" xfId="208" builtinId="9" hidden="1"/>
    <cellStyle name="Followed Hyperlink" xfId="209" builtinId="9" hidden="1"/>
    <cellStyle name="Followed Hyperlink" xfId="210" builtinId="9" hidden="1"/>
    <cellStyle name="Followed Hyperlink" xfId="211" builtinId="9" hidden="1"/>
    <cellStyle name="Followed Hyperlink" xfId="212" builtinId="9" hidden="1"/>
    <cellStyle name="Followed Hyperlink" xfId="213" builtinId="9" hidden="1"/>
    <cellStyle name="Followed Hyperlink" xfId="214" builtinId="9" hidden="1"/>
    <cellStyle name="Followed Hyperlink" xfId="215" builtinId="9" hidden="1"/>
    <cellStyle name="Followed Hyperlink" xfId="216" builtinId="9" hidden="1"/>
    <cellStyle name="Followed Hyperlink" xfId="217" builtinId="9" hidden="1"/>
    <cellStyle name="Followed Hyperlink" xfId="218" builtinId="9" hidden="1"/>
    <cellStyle name="Followed Hyperlink" xfId="219" builtinId="9" hidden="1"/>
    <cellStyle name="Followed Hyperlink" xfId="220" builtinId="9" hidden="1"/>
    <cellStyle name="Followed Hyperlink" xfId="221" builtinId="9" hidden="1"/>
    <cellStyle name="Followed Hyperlink" xfId="222" builtinId="9" hidden="1"/>
    <cellStyle name="Followed Hyperlink" xfId="223" builtinId="9" hidden="1"/>
    <cellStyle name="Followed Hyperlink" xfId="224" builtinId="9" hidden="1"/>
    <cellStyle name="Followed Hyperlink" xfId="225" builtinId="9" hidden="1"/>
    <cellStyle name="Followed Hyperlink" xfId="226" builtinId="9" hidden="1"/>
    <cellStyle name="Followed Hyperlink" xfId="227" builtinId="9" hidden="1"/>
    <cellStyle name="Followed Hyperlink" xfId="228" builtinId="9" hidden="1"/>
    <cellStyle name="Followed Hyperlink" xfId="229" builtinId="9" hidden="1"/>
    <cellStyle name="Followed Hyperlink" xfId="230" builtinId="9" hidden="1"/>
    <cellStyle name="Followed Hyperlink" xfId="231" builtinId="9" hidden="1"/>
    <cellStyle name="Followed Hyperlink" xfId="232" builtinId="9" hidden="1"/>
    <cellStyle name="Followed Hyperlink" xfId="233" builtinId="9" hidden="1"/>
    <cellStyle name="Followed Hyperlink" xfId="234" builtinId="9" hidden="1"/>
    <cellStyle name="Followed Hyperlink" xfId="235" builtinId="9" hidden="1"/>
    <cellStyle name="Followed Hyperlink" xfId="236" builtinId="9" hidden="1"/>
    <cellStyle name="Followed Hyperlink" xfId="237" builtinId="9" hidden="1"/>
    <cellStyle name="Followed Hyperlink" xfId="238" builtinId="9" hidden="1"/>
    <cellStyle name="Followed Hyperlink" xfId="239" builtinId="9" hidden="1"/>
    <cellStyle name="Followed Hyperlink" xfId="240" builtinId="9" hidden="1"/>
    <cellStyle name="Followed Hyperlink" xfId="241" builtinId="9" hidden="1"/>
    <cellStyle name="Followed Hyperlink" xfId="242" builtinId="9" hidden="1"/>
    <cellStyle name="Followed Hyperlink" xfId="243" builtinId="9" hidden="1"/>
    <cellStyle name="Followed Hyperlink" xfId="244" builtinId="9" hidden="1"/>
    <cellStyle name="Followed Hyperlink" xfId="245" builtinId="9" hidden="1"/>
    <cellStyle name="Followed Hyperlink" xfId="246" builtinId="9" hidden="1"/>
    <cellStyle name="Followed Hyperlink" xfId="247" builtinId="9" hidden="1"/>
    <cellStyle name="Followed Hyperlink" xfId="248" builtinId="9" hidden="1"/>
    <cellStyle name="Followed Hyperlink" xfId="249" builtinId="9" hidden="1"/>
    <cellStyle name="Followed Hyperlink" xfId="250" builtinId="9" hidden="1"/>
    <cellStyle name="Followed Hyperlink" xfId="251" builtinId="9" hidden="1"/>
    <cellStyle name="Followed Hyperlink" xfId="252" builtinId="9" hidden="1"/>
    <cellStyle name="Followed Hyperlink" xfId="253" builtinId="9" hidden="1"/>
    <cellStyle name="Followed Hyperlink" xfId="254" builtinId="9" hidden="1"/>
    <cellStyle name="Followed Hyperlink" xfId="255" builtinId="9" hidden="1"/>
    <cellStyle name="Followed Hyperlink" xfId="256" builtinId="9" hidden="1"/>
    <cellStyle name="Followed Hyperlink" xfId="257" builtinId="9" hidden="1"/>
    <cellStyle name="Followed Hyperlink" xfId="258" builtinId="9" hidden="1"/>
    <cellStyle name="Followed Hyperlink" xfId="259" builtinId="9" hidden="1"/>
    <cellStyle name="Followed Hyperlink" xfId="260" builtinId="9" hidden="1"/>
    <cellStyle name="Followed Hyperlink" xfId="261" builtinId="9" hidden="1"/>
    <cellStyle name="Followed Hyperlink" xfId="262" builtinId="9" hidden="1"/>
    <cellStyle name="Followed Hyperlink" xfId="263" builtinId="9" hidden="1"/>
    <cellStyle name="Followed Hyperlink" xfId="264" builtinId="9" hidden="1"/>
    <cellStyle name="Followed Hyperlink" xfId="265" builtinId="9" hidden="1"/>
    <cellStyle name="Followed Hyperlink" xfId="266" builtinId="9" hidden="1"/>
    <cellStyle name="Followed Hyperlink" xfId="267" builtinId="9" hidden="1"/>
    <cellStyle name="Followed Hyperlink" xfId="268" builtinId="9" hidden="1"/>
    <cellStyle name="Followed Hyperlink" xfId="269" builtinId="9" hidden="1"/>
    <cellStyle name="Followed Hyperlink" xfId="270" builtinId="9" hidden="1"/>
    <cellStyle name="Followed Hyperlink" xfId="271" builtinId="9" hidden="1"/>
    <cellStyle name="Followed Hyperlink" xfId="272" builtinId="9" hidden="1"/>
    <cellStyle name="Followed Hyperlink" xfId="273" builtinId="9" hidden="1"/>
    <cellStyle name="Followed Hyperlink" xfId="274" builtinId="9" hidden="1"/>
    <cellStyle name="Followed Hyperlink" xfId="275" builtinId="9" hidden="1"/>
    <cellStyle name="Followed Hyperlink" xfId="276" builtinId="9" hidden="1"/>
    <cellStyle name="Followed Hyperlink" xfId="277" builtinId="9" hidden="1"/>
    <cellStyle name="Followed Hyperlink" xfId="278" builtinId="9" hidden="1"/>
    <cellStyle name="Followed Hyperlink" xfId="279" builtinId="9" hidden="1"/>
    <cellStyle name="Followed Hyperlink" xfId="280" builtinId="9" hidden="1"/>
    <cellStyle name="Followed Hyperlink" xfId="281" builtinId="9" hidden="1"/>
    <cellStyle name="Followed Hyperlink" xfId="282" builtinId="9" hidden="1"/>
    <cellStyle name="Followed Hyperlink" xfId="283" builtinId="9" hidden="1"/>
    <cellStyle name="Followed Hyperlink" xfId="284" builtinId="9" hidden="1"/>
    <cellStyle name="Followed Hyperlink" xfId="285" builtinId="9" hidden="1"/>
    <cellStyle name="Followed Hyperlink" xfId="286" builtinId="9" hidden="1"/>
    <cellStyle name="Followed Hyperlink" xfId="287" builtinId="9" hidden="1"/>
    <cellStyle name="Followed Hyperlink" xfId="288" builtinId="9" hidden="1"/>
    <cellStyle name="Followed Hyperlink" xfId="289" builtinId="9" hidden="1"/>
    <cellStyle name="Followed Hyperlink" xfId="290" builtinId="9" hidden="1"/>
    <cellStyle name="Followed Hyperlink" xfId="291" builtinId="9" hidden="1"/>
    <cellStyle name="Followed Hyperlink" xfId="292" builtinId="9" hidden="1"/>
    <cellStyle name="Followed Hyperlink" xfId="293" builtinId="9" hidden="1"/>
    <cellStyle name="Followed Hyperlink" xfId="294" builtinId="9" hidden="1"/>
    <cellStyle name="Followed Hyperlink" xfId="295" builtinId="9" hidden="1"/>
    <cellStyle name="Followed Hyperlink" xfId="296" builtinId="9" hidden="1"/>
    <cellStyle name="Followed Hyperlink" xfId="297" builtinId="9" hidden="1"/>
    <cellStyle name="Followed Hyperlink" xfId="298" builtinId="9" hidden="1"/>
    <cellStyle name="Followed Hyperlink" xfId="299" builtinId="9" hidden="1"/>
    <cellStyle name="Followed Hyperlink" xfId="300" builtinId="9" hidden="1"/>
    <cellStyle name="Followed Hyperlink" xfId="301" builtinId="9" hidden="1"/>
    <cellStyle name="Followed Hyperlink" xfId="302" builtinId="9" hidden="1"/>
    <cellStyle name="Followed Hyperlink" xfId="303" builtinId="9" hidden="1"/>
    <cellStyle name="Followed Hyperlink" xfId="304" builtinId="9" hidden="1"/>
    <cellStyle name="Followed Hyperlink" xfId="305" builtinId="9" hidden="1"/>
    <cellStyle name="Followed Hyperlink" xfId="306" builtinId="9" hidden="1"/>
    <cellStyle name="Followed Hyperlink" xfId="307" builtinId="9" hidden="1"/>
    <cellStyle name="Followed Hyperlink" xfId="308" builtinId="9" hidden="1"/>
    <cellStyle name="Followed Hyperlink" xfId="309" builtinId="9" hidden="1"/>
    <cellStyle name="Followed Hyperlink" xfId="310" builtinId="9" hidden="1"/>
    <cellStyle name="Followed Hyperlink" xfId="311" builtinId="9" hidden="1"/>
    <cellStyle name="Followed Hyperlink" xfId="312" builtinId="9" hidden="1"/>
    <cellStyle name="Followed Hyperlink" xfId="313" builtinId="9" hidden="1"/>
    <cellStyle name="Followed Hyperlink" xfId="314" builtinId="9" hidden="1"/>
    <cellStyle name="Followed Hyperlink" xfId="315" builtinId="9" hidden="1"/>
    <cellStyle name="Followed Hyperlink" xfId="316" builtinId="9" hidden="1"/>
    <cellStyle name="Followed Hyperlink" xfId="317" builtinId="9" hidden="1"/>
    <cellStyle name="Followed Hyperlink" xfId="318" builtinId="9" hidden="1"/>
    <cellStyle name="Followed Hyperlink" xfId="319" builtinId="9" hidden="1"/>
    <cellStyle name="Followed Hyperlink" xfId="320" builtinId="9" hidden="1"/>
    <cellStyle name="Followed Hyperlink" xfId="321" builtinId="9" hidden="1"/>
    <cellStyle name="Followed Hyperlink" xfId="322" builtinId="9" hidden="1"/>
    <cellStyle name="Followed Hyperlink" xfId="323" builtinId="9" hidden="1"/>
    <cellStyle name="Followed Hyperlink" xfId="324" builtinId="9" hidden="1"/>
    <cellStyle name="Followed Hyperlink" xfId="325" builtinId="9" hidden="1"/>
    <cellStyle name="Followed Hyperlink" xfId="326" builtinId="9" hidden="1"/>
    <cellStyle name="Followed Hyperlink" xfId="327" builtinId="9" hidden="1"/>
    <cellStyle name="Followed Hyperlink" xfId="328" builtinId="9" hidden="1"/>
    <cellStyle name="Followed Hyperlink" xfId="329" builtinId="9" hidden="1"/>
    <cellStyle name="Followed Hyperlink" xfId="330" builtinId="9" hidden="1"/>
    <cellStyle name="Followed Hyperlink" xfId="331" builtinId="9" hidden="1"/>
    <cellStyle name="Followed Hyperlink" xfId="332" builtinId="9" hidden="1"/>
    <cellStyle name="Followed Hyperlink" xfId="333" builtinId="9" hidden="1"/>
    <cellStyle name="Followed Hyperlink" xfId="334" builtinId="9" hidden="1"/>
    <cellStyle name="Followed Hyperlink" xfId="335" builtinId="9" hidden="1"/>
    <cellStyle name="Followed Hyperlink" xfId="336" builtinId="9" hidden="1"/>
    <cellStyle name="Followed Hyperlink" xfId="337" builtinId="9" hidden="1"/>
    <cellStyle name="Followed Hyperlink" xfId="338" builtinId="9" hidden="1"/>
    <cellStyle name="Followed Hyperlink" xfId="339" builtinId="9" hidden="1"/>
    <cellStyle name="Followed Hyperlink" xfId="340" builtinId="9" hidden="1"/>
    <cellStyle name="Followed Hyperlink" xfId="341" builtinId="9" hidden="1"/>
    <cellStyle name="Followed Hyperlink" xfId="342" builtinId="9" hidden="1"/>
    <cellStyle name="Followed Hyperlink" xfId="343" builtinId="9" hidden="1"/>
    <cellStyle name="Followed Hyperlink" xfId="344" builtinId="9" hidden="1"/>
    <cellStyle name="Followed Hyperlink" xfId="345" builtinId="9" hidden="1"/>
    <cellStyle name="Followed Hyperlink" xfId="346" builtinId="9" hidden="1"/>
    <cellStyle name="Followed Hyperlink" xfId="347" builtinId="9" hidden="1"/>
    <cellStyle name="Followed Hyperlink" xfId="348" builtinId="9" hidden="1"/>
    <cellStyle name="Followed Hyperlink" xfId="349" builtinId="9" hidden="1"/>
    <cellStyle name="Followed Hyperlink" xfId="350" builtinId="9" hidden="1"/>
    <cellStyle name="Followed Hyperlink" xfId="351" builtinId="9" hidden="1"/>
    <cellStyle name="Followed Hyperlink" xfId="352" builtinId="9" hidden="1"/>
    <cellStyle name="Followed Hyperlink" xfId="353" builtinId="9" hidden="1"/>
    <cellStyle name="Followed Hyperlink" xfId="354" builtinId="9" hidden="1"/>
    <cellStyle name="Followed Hyperlink" xfId="355" builtinId="9" hidden="1"/>
    <cellStyle name="Followed Hyperlink" xfId="356" builtinId="9" hidden="1"/>
    <cellStyle name="Followed Hyperlink" xfId="357" builtinId="9" hidden="1"/>
    <cellStyle name="Followed Hyperlink" xfId="358" builtinId="9" hidden="1"/>
    <cellStyle name="Followed Hyperlink" xfId="359" builtinId="9" hidden="1"/>
    <cellStyle name="Followed Hyperlink" xfId="360" builtinId="9" hidden="1"/>
    <cellStyle name="Followed Hyperlink" xfId="361" builtinId="9" hidden="1"/>
    <cellStyle name="Followed Hyperlink" xfId="362" builtinId="9" hidden="1"/>
    <cellStyle name="Followed Hyperlink" xfId="363" builtinId="9" hidden="1"/>
    <cellStyle name="Followed Hyperlink" xfId="364" builtinId="9" hidden="1"/>
    <cellStyle name="Followed Hyperlink" xfId="365" builtinId="9" hidden="1"/>
    <cellStyle name="Followed Hyperlink" xfId="366" builtinId="9" hidden="1"/>
    <cellStyle name="Followed Hyperlink" xfId="367" builtinId="9" hidden="1"/>
    <cellStyle name="Followed Hyperlink" xfId="368" builtinId="9" hidden="1"/>
    <cellStyle name="Followed Hyperlink" xfId="369" builtinId="9" hidden="1"/>
    <cellStyle name="Followed Hyperlink" xfId="370" builtinId="9" hidden="1"/>
    <cellStyle name="Followed Hyperlink" xfId="371" builtinId="9" hidden="1"/>
    <cellStyle name="Followed Hyperlink" xfId="372" builtinId="9" hidden="1"/>
    <cellStyle name="Followed Hyperlink" xfId="373" builtinId="9" hidden="1"/>
    <cellStyle name="Followed Hyperlink" xfId="374" builtinId="9" hidden="1"/>
    <cellStyle name="Followed Hyperlink" xfId="375" builtinId="9" hidden="1"/>
    <cellStyle name="Followed Hyperlink" xfId="376" builtinId="9" hidden="1"/>
    <cellStyle name="Followed Hyperlink" xfId="377" builtinId="9" hidden="1"/>
    <cellStyle name="Followed Hyperlink" xfId="378" builtinId="9" hidden="1"/>
    <cellStyle name="Followed Hyperlink" xfId="379" builtinId="9" hidden="1"/>
    <cellStyle name="Followed Hyperlink" xfId="380" builtinId="9" hidden="1"/>
    <cellStyle name="Followed Hyperlink" xfId="381" builtinId="9" hidden="1"/>
    <cellStyle name="Followed Hyperlink" xfId="382" builtinId="9" hidden="1"/>
    <cellStyle name="Followed Hyperlink" xfId="383" builtinId="9" hidden="1"/>
    <cellStyle name="Followed Hyperlink" xfId="384" builtinId="9" hidden="1"/>
    <cellStyle name="Followed Hyperlink" xfId="385" builtinId="9" hidden="1"/>
    <cellStyle name="Followed Hyperlink" xfId="386" builtinId="9" hidden="1"/>
    <cellStyle name="Followed Hyperlink" xfId="387" builtinId="9" hidden="1"/>
    <cellStyle name="Followed Hyperlink" xfId="388" builtinId="9" hidden="1"/>
    <cellStyle name="Followed Hyperlink" xfId="389" builtinId="9" hidden="1"/>
    <cellStyle name="Followed Hyperlink" xfId="390" builtinId="9" hidden="1"/>
    <cellStyle name="Followed Hyperlink" xfId="391" builtinId="9" hidden="1"/>
    <cellStyle name="Followed Hyperlink" xfId="392" builtinId="9" hidden="1"/>
    <cellStyle name="Followed Hyperlink" xfId="393" builtinId="9" hidden="1"/>
    <cellStyle name="Followed Hyperlink" xfId="394" builtinId="9" hidden="1"/>
    <cellStyle name="Followed Hyperlink" xfId="395" builtinId="9" hidden="1"/>
    <cellStyle name="Followed Hyperlink" xfId="396" builtinId="9" hidden="1"/>
    <cellStyle name="Followed Hyperlink" xfId="397" builtinId="9" hidden="1"/>
    <cellStyle name="Followed Hyperlink" xfId="398" builtinId="9" hidden="1"/>
    <cellStyle name="Followed Hyperlink" xfId="399" builtinId="9" hidden="1"/>
    <cellStyle name="Followed Hyperlink" xfId="400" builtinId="9" hidden="1"/>
    <cellStyle name="Followed Hyperlink" xfId="401" builtinId="9" hidden="1"/>
    <cellStyle name="Followed Hyperlink" xfId="402" builtinId="9" hidden="1"/>
    <cellStyle name="Followed Hyperlink" xfId="403" builtinId="9" hidden="1"/>
    <cellStyle name="Followed Hyperlink" xfId="404" builtinId="9" hidden="1"/>
    <cellStyle name="Followed Hyperlink" xfId="405" builtinId="9" hidden="1"/>
    <cellStyle name="Followed Hyperlink" xfId="406" builtinId="9" hidden="1"/>
    <cellStyle name="Followed Hyperlink" xfId="407" builtinId="9" hidden="1"/>
    <cellStyle name="Followed Hyperlink" xfId="408" builtinId="9" hidden="1"/>
    <cellStyle name="Followed Hyperlink" xfId="409" builtinId="9" hidden="1"/>
    <cellStyle name="Followed Hyperlink" xfId="410" builtinId="9" hidden="1"/>
    <cellStyle name="Followed Hyperlink" xfId="411" builtinId="9" hidden="1"/>
    <cellStyle name="Followed Hyperlink" xfId="412" builtinId="9" hidden="1"/>
    <cellStyle name="Followed Hyperlink" xfId="413" builtinId="9" hidden="1"/>
    <cellStyle name="Followed Hyperlink" xfId="414" builtinId="9" hidden="1"/>
    <cellStyle name="Followed Hyperlink" xfId="415" builtinId="9" hidden="1"/>
    <cellStyle name="Followed Hyperlink" xfId="416" builtinId="9" hidden="1"/>
    <cellStyle name="Followed Hyperlink" xfId="417" builtinId="9" hidden="1"/>
    <cellStyle name="Followed Hyperlink" xfId="418" builtinId="9" hidden="1"/>
    <cellStyle name="Followed Hyperlink" xfId="419" builtinId="9" hidden="1"/>
    <cellStyle name="Followed Hyperlink" xfId="420" builtinId="9" hidden="1"/>
    <cellStyle name="Followed Hyperlink" xfId="421" builtinId="9" hidden="1"/>
    <cellStyle name="Followed Hyperlink" xfId="422" builtinId="9" hidden="1"/>
    <cellStyle name="Followed Hyperlink" xfId="423" builtinId="9" hidden="1"/>
    <cellStyle name="Followed Hyperlink" xfId="424" builtinId="9" hidden="1"/>
    <cellStyle name="Followed Hyperlink" xfId="425" builtinId="9" hidden="1"/>
    <cellStyle name="Followed Hyperlink" xfId="426" builtinId="9" hidden="1"/>
    <cellStyle name="Followed Hyperlink" xfId="427" builtinId="9" hidden="1"/>
    <cellStyle name="Followed Hyperlink" xfId="428" builtinId="9" hidden="1"/>
    <cellStyle name="Followed Hyperlink" xfId="429" builtinId="9" hidden="1"/>
    <cellStyle name="Followed Hyperlink" xfId="430" builtinId="9" hidden="1"/>
    <cellStyle name="Followed Hyperlink" xfId="431" builtinId="9" hidden="1"/>
    <cellStyle name="Followed Hyperlink" xfId="432" builtinId="9" hidden="1"/>
    <cellStyle name="Followed Hyperlink" xfId="433" builtinId="9" hidden="1"/>
    <cellStyle name="Followed Hyperlink" xfId="434" builtinId="9" hidden="1"/>
    <cellStyle name="Followed Hyperlink" xfId="435" builtinId="9" hidden="1"/>
    <cellStyle name="Followed Hyperlink" xfId="436" builtinId="9" hidden="1"/>
    <cellStyle name="Followed Hyperlink" xfId="437" builtinId="9" hidden="1"/>
    <cellStyle name="Followed Hyperlink" xfId="438" builtinId="9" hidden="1"/>
    <cellStyle name="Followed Hyperlink" xfId="439" builtinId="9" hidden="1"/>
    <cellStyle name="Followed Hyperlink" xfId="440" builtinId="9" hidden="1"/>
    <cellStyle name="Followed Hyperlink" xfId="441" builtinId="9" hidden="1"/>
    <cellStyle name="Followed Hyperlink" xfId="442" builtinId="9" hidden="1"/>
    <cellStyle name="Followed Hyperlink" xfId="443" builtinId="9" hidden="1"/>
    <cellStyle name="Followed Hyperlink" xfId="444" builtinId="9" hidden="1"/>
    <cellStyle name="Followed Hyperlink" xfId="445" builtinId="9" hidden="1"/>
    <cellStyle name="Followed Hyperlink" xfId="446" builtinId="9" hidden="1"/>
    <cellStyle name="Followed Hyperlink" xfId="447" builtinId="9" hidden="1"/>
    <cellStyle name="Followed Hyperlink" xfId="448" builtinId="9" hidden="1"/>
    <cellStyle name="Followed Hyperlink" xfId="449" builtinId="9" hidden="1"/>
    <cellStyle name="Followed Hyperlink" xfId="450" builtinId="9" hidden="1"/>
    <cellStyle name="Followed Hyperlink" xfId="451" builtinId="9" hidden="1"/>
    <cellStyle name="Followed Hyperlink" xfId="452" builtinId="9" hidden="1"/>
    <cellStyle name="Followed Hyperlink" xfId="453" builtinId="9" hidden="1"/>
    <cellStyle name="Followed Hyperlink" xfId="454" builtinId="9" hidden="1"/>
    <cellStyle name="Followed Hyperlink" xfId="455" builtinId="9" hidden="1"/>
    <cellStyle name="Followed Hyperlink" xfId="456" builtinId="9" hidden="1"/>
    <cellStyle name="Followed Hyperlink" xfId="457" builtinId="9" hidden="1"/>
    <cellStyle name="Followed Hyperlink" xfId="458" builtinId="9" hidden="1"/>
    <cellStyle name="Followed Hyperlink" xfId="459" builtinId="9" hidden="1"/>
    <cellStyle name="Followed Hyperlink" xfId="460" builtinId="9" hidden="1"/>
    <cellStyle name="Followed Hyperlink" xfId="461" builtinId="9" hidden="1"/>
    <cellStyle name="Followed Hyperlink" xfId="462" builtinId="9" hidden="1"/>
    <cellStyle name="Followed Hyperlink" xfId="463" builtinId="9" hidden="1"/>
    <cellStyle name="Followed Hyperlink" xfId="464" builtinId="9" hidden="1"/>
    <cellStyle name="Followed Hyperlink" xfId="465" builtinId="9" hidden="1"/>
    <cellStyle name="Followed Hyperlink" xfId="466" builtinId="9" hidden="1"/>
    <cellStyle name="Followed Hyperlink" xfId="467" builtinId="9" hidden="1"/>
    <cellStyle name="Followed Hyperlink" xfId="468" builtinId="9" hidden="1"/>
    <cellStyle name="Followed Hyperlink" xfId="469" builtinId="9" hidden="1"/>
    <cellStyle name="Followed Hyperlink" xfId="470" builtinId="9" hidden="1"/>
    <cellStyle name="Followed Hyperlink" xfId="471" builtinId="9" hidden="1"/>
    <cellStyle name="Followed Hyperlink" xfId="472" builtinId="9" hidden="1"/>
    <cellStyle name="Followed Hyperlink" xfId="473" builtinId="9" hidden="1"/>
    <cellStyle name="Followed Hyperlink" xfId="474" builtinId="9" hidden="1"/>
    <cellStyle name="Followed Hyperlink" xfId="475" builtinId="9" hidden="1"/>
    <cellStyle name="Followed Hyperlink" xfId="476" builtinId="9" hidden="1"/>
    <cellStyle name="Followed Hyperlink" xfId="477" builtinId="9" hidden="1"/>
    <cellStyle name="Followed Hyperlink" xfId="478" builtinId="9" hidden="1"/>
    <cellStyle name="Followed Hyperlink" xfId="479" builtinId="9" hidden="1"/>
    <cellStyle name="Followed Hyperlink" xfId="480" builtinId="9" hidden="1"/>
    <cellStyle name="Followed Hyperlink" xfId="481" builtinId="9" hidden="1"/>
    <cellStyle name="Followed Hyperlink" xfId="482" builtinId="9" hidden="1"/>
    <cellStyle name="Followed Hyperlink" xfId="483" builtinId="9" hidden="1"/>
    <cellStyle name="Followed Hyperlink" xfId="484" builtinId="9" hidden="1"/>
    <cellStyle name="Followed Hyperlink" xfId="485" builtinId="9" hidden="1"/>
    <cellStyle name="Followed Hyperlink" xfId="486" builtinId="9" hidden="1"/>
    <cellStyle name="Followed Hyperlink" xfId="487" builtinId="9" hidden="1"/>
    <cellStyle name="Followed Hyperlink" xfId="488" builtinId="9" hidden="1"/>
    <cellStyle name="Followed Hyperlink" xfId="489" builtinId="9" hidden="1"/>
    <cellStyle name="Followed Hyperlink" xfId="490" builtinId="9" hidden="1"/>
    <cellStyle name="Followed Hyperlink" xfId="491" builtinId="9" hidden="1"/>
    <cellStyle name="Followed Hyperlink" xfId="492" builtinId="9" hidden="1"/>
    <cellStyle name="Followed Hyperlink" xfId="493" builtinId="9" hidden="1"/>
    <cellStyle name="Followed Hyperlink" xfId="494" builtinId="9" hidden="1"/>
    <cellStyle name="Followed Hyperlink" xfId="495" builtinId="9" hidden="1"/>
    <cellStyle name="Followed Hyperlink" xfId="496" builtinId="9" hidden="1"/>
    <cellStyle name="Followed Hyperlink" xfId="497" builtinId="9" hidden="1"/>
    <cellStyle name="Followed Hyperlink" xfId="498" builtinId="9" hidden="1"/>
    <cellStyle name="Followed Hyperlink" xfId="499" builtinId="9" hidden="1"/>
    <cellStyle name="Followed Hyperlink" xfId="500" builtinId="9" hidden="1"/>
    <cellStyle name="Followed Hyperlink" xfId="501" builtinId="9" hidden="1"/>
    <cellStyle name="Followed Hyperlink" xfId="502" builtinId="9" hidden="1"/>
    <cellStyle name="Followed Hyperlink" xfId="503" builtinId="9" hidden="1"/>
    <cellStyle name="Followed Hyperlink" xfId="504" builtinId="9" hidden="1"/>
    <cellStyle name="Followed Hyperlink" xfId="505" builtinId="9" hidden="1"/>
    <cellStyle name="Followed Hyperlink" xfId="506" builtinId="9" hidden="1"/>
    <cellStyle name="Followed Hyperlink" xfId="507" builtinId="9" hidden="1"/>
    <cellStyle name="Followed Hyperlink" xfId="508" builtinId="9" hidden="1"/>
    <cellStyle name="Followed Hyperlink" xfId="509" builtinId="9" hidden="1"/>
    <cellStyle name="Followed Hyperlink" xfId="510" builtinId="9" hidden="1"/>
    <cellStyle name="Followed Hyperlink" xfId="511" builtinId="9" hidden="1"/>
    <cellStyle name="Followed Hyperlink" xfId="512" builtinId="9" hidden="1"/>
    <cellStyle name="Followed Hyperlink" xfId="513" builtinId="9" hidden="1"/>
    <cellStyle name="Followed Hyperlink" xfId="514" builtinId="9" hidden="1"/>
    <cellStyle name="Followed Hyperlink" xfId="515" builtinId="9" hidden="1"/>
    <cellStyle name="Followed Hyperlink" xfId="516" builtinId="9" hidden="1"/>
    <cellStyle name="Followed Hyperlink" xfId="517" builtinId="9" hidden="1"/>
    <cellStyle name="Followed Hyperlink" xfId="518" builtinId="9" hidden="1"/>
    <cellStyle name="Followed Hyperlink" xfId="519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Normal" xfId="0" builtinId="0"/>
    <cellStyle name="Normal 2" xfId="2"/>
    <cellStyle name="Normal 3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topLeftCell="A58" workbookViewId="0">
      <selection activeCell="F54" sqref="F54"/>
    </sheetView>
  </sheetViews>
  <sheetFormatPr defaultColWidth="8.85546875" defaultRowHeight="15" x14ac:dyDescent="0.25"/>
  <cols>
    <col min="1" max="1" width="4.42578125" customWidth="1"/>
    <col min="2" max="3" width="1.42578125" customWidth="1"/>
    <col min="4" max="4" width="18.140625" customWidth="1"/>
    <col min="5" max="5" width="14.42578125" customWidth="1"/>
    <col min="6" max="6" width="54.7109375" customWidth="1"/>
    <col min="7" max="7" width="11.28515625" customWidth="1"/>
    <col min="8" max="8" width="4.42578125" bestFit="1" customWidth="1"/>
    <col min="9" max="9" width="7.42578125" customWidth="1"/>
    <col min="10" max="10" width="9.140625" customWidth="1"/>
    <col min="11" max="11" width="8.85546875" customWidth="1"/>
    <col min="12" max="12" width="17.28515625" customWidth="1"/>
    <col min="13" max="13" width="17.85546875" customWidth="1"/>
    <col min="14" max="14" width="9.5703125" customWidth="1"/>
    <col min="15" max="15" width="19.85546875" customWidth="1"/>
  </cols>
  <sheetData>
    <row r="1" spans="1:15" x14ac:dyDescent="0.25">
      <c r="A1" s="56" t="s">
        <v>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5" ht="22.5" customHeight="1" x14ac:dyDescent="0.35">
      <c r="A2" s="57" t="s">
        <v>56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5" ht="21" customHeight="1" x14ac:dyDescent="0.25">
      <c r="A3" s="70" t="s">
        <v>81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5" ht="21" customHeight="1" x14ac:dyDescent="0.25">
      <c r="A4" s="58" t="s">
        <v>88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</row>
    <row r="5" spans="1:15" s="35" customFormat="1" ht="11.45" customHeight="1" thickBot="1" x14ac:dyDescent="0.3"/>
    <row r="6" spans="1:15" ht="18" x14ac:dyDescent="0.25">
      <c r="A6" s="61" t="s">
        <v>0</v>
      </c>
      <c r="B6" s="63" t="s">
        <v>1</v>
      </c>
      <c r="C6" s="63"/>
      <c r="D6" s="63"/>
      <c r="E6" s="63"/>
      <c r="F6" s="63"/>
      <c r="G6" s="63" t="s">
        <v>2</v>
      </c>
      <c r="H6" s="63"/>
      <c r="I6" s="65" t="s">
        <v>6</v>
      </c>
      <c r="J6" s="65"/>
      <c r="K6" s="65"/>
      <c r="L6" s="66" t="s">
        <v>10</v>
      </c>
      <c r="M6" s="68" t="s">
        <v>11</v>
      </c>
      <c r="N6" s="16"/>
    </row>
    <row r="7" spans="1:15" ht="18.75" thickBot="1" x14ac:dyDescent="0.3">
      <c r="A7" s="62"/>
      <c r="B7" s="64"/>
      <c r="C7" s="64"/>
      <c r="D7" s="64"/>
      <c r="E7" s="64"/>
      <c r="F7" s="64"/>
      <c r="G7" s="64"/>
      <c r="H7" s="64"/>
      <c r="I7" s="17" t="s">
        <v>7</v>
      </c>
      <c r="J7" s="17" t="s">
        <v>8</v>
      </c>
      <c r="K7" s="17" t="s">
        <v>9</v>
      </c>
      <c r="L7" s="67"/>
      <c r="M7" s="69"/>
      <c r="N7" s="16"/>
      <c r="O7" s="33"/>
    </row>
    <row r="8" spans="1:15" ht="20.100000000000001" customHeight="1" x14ac:dyDescent="0.4">
      <c r="A8" s="5"/>
      <c r="B8" s="10"/>
      <c r="C8" s="1"/>
      <c r="D8" s="1"/>
      <c r="E8" s="1"/>
      <c r="F8" s="12"/>
      <c r="G8" s="2"/>
      <c r="H8" s="11"/>
      <c r="I8" s="3"/>
      <c r="J8" s="3"/>
      <c r="K8" s="3"/>
      <c r="L8" s="8"/>
      <c r="M8" s="9"/>
      <c r="N8" s="8"/>
    </row>
    <row r="9" spans="1:15" ht="82.5" x14ac:dyDescent="0.3">
      <c r="A9" s="23">
        <v>1</v>
      </c>
      <c r="B9" s="24" t="s">
        <v>3</v>
      </c>
      <c r="C9" s="25" t="s">
        <v>15</v>
      </c>
      <c r="D9" s="21"/>
      <c r="E9" s="1"/>
      <c r="F9" s="31" t="s">
        <v>38</v>
      </c>
      <c r="G9" s="27">
        <v>1</v>
      </c>
      <c r="H9" s="26" t="s">
        <v>14</v>
      </c>
      <c r="I9" s="28"/>
      <c r="J9" s="28"/>
      <c r="K9" s="28"/>
      <c r="L9" s="29"/>
      <c r="M9" s="30">
        <f t="shared" ref="M9" si="0">G9*L9</f>
        <v>0</v>
      </c>
      <c r="N9" s="29"/>
    </row>
    <row r="10" spans="1:15" ht="18" x14ac:dyDescent="0.35">
      <c r="A10" s="4"/>
      <c r="B10" s="10"/>
      <c r="C10" s="7"/>
      <c r="D10" s="7"/>
      <c r="E10" s="10"/>
      <c r="F10" s="20"/>
      <c r="G10" s="2"/>
      <c r="H10" s="11"/>
      <c r="I10" s="3"/>
      <c r="J10" s="3"/>
      <c r="K10" s="3"/>
      <c r="L10" s="8"/>
      <c r="M10" s="9"/>
      <c r="N10" s="8"/>
    </row>
    <row r="11" spans="1:15" s="32" customFormat="1" ht="33" x14ac:dyDescent="0.25">
      <c r="A11" s="23">
        <v>2</v>
      </c>
      <c r="B11" s="24" t="s">
        <v>3</v>
      </c>
      <c r="C11" s="25" t="s">
        <v>16</v>
      </c>
      <c r="D11" s="21"/>
      <c r="E11" s="24"/>
      <c r="F11" s="31" t="s">
        <v>39</v>
      </c>
      <c r="G11" s="27">
        <f>((1*2.9)+(2.55*2.5*2))</f>
        <v>15.65</v>
      </c>
      <c r="H11" s="26" t="s">
        <v>5</v>
      </c>
      <c r="I11" s="28"/>
      <c r="J11" s="28"/>
      <c r="K11" s="28"/>
      <c r="L11" s="29"/>
      <c r="M11" s="30">
        <f t="shared" ref="M11" si="1">G11*L11</f>
        <v>0</v>
      </c>
      <c r="N11" s="29"/>
    </row>
    <row r="12" spans="1:15" ht="18" x14ac:dyDescent="0.35">
      <c r="A12" s="4"/>
      <c r="B12" s="10"/>
      <c r="C12" s="18"/>
      <c r="D12" s="1"/>
      <c r="E12" s="1"/>
      <c r="F12" s="6" t="s">
        <v>17</v>
      </c>
      <c r="G12" s="2">
        <f>0.6*0.6*2.9</f>
        <v>1.044</v>
      </c>
      <c r="H12" s="11" t="s">
        <v>18</v>
      </c>
      <c r="I12" s="3"/>
      <c r="J12" s="3"/>
      <c r="K12" s="3"/>
      <c r="L12" s="8"/>
      <c r="M12" s="9">
        <f t="shared" ref="M12:M39" si="2">G12*L12</f>
        <v>0</v>
      </c>
      <c r="N12" s="8"/>
    </row>
    <row r="13" spans="1:15" ht="18" x14ac:dyDescent="0.35">
      <c r="A13" s="4"/>
      <c r="B13" s="10"/>
      <c r="C13" s="18"/>
      <c r="D13" s="1"/>
      <c r="E13" s="1"/>
      <c r="F13" s="6" t="s">
        <v>40</v>
      </c>
      <c r="G13" s="2">
        <f>0.6*0.05*2.9</f>
        <v>8.6999999999999994E-2</v>
      </c>
      <c r="H13" s="11" t="s">
        <v>18</v>
      </c>
      <c r="I13" s="3"/>
      <c r="J13" s="3"/>
      <c r="K13" s="3"/>
      <c r="L13" s="8"/>
      <c r="M13" s="9">
        <f t="shared" si="2"/>
        <v>0</v>
      </c>
      <c r="N13" s="8"/>
    </row>
    <row r="14" spans="1:15" ht="18" x14ac:dyDescent="0.35">
      <c r="A14" s="4"/>
      <c r="B14" s="10"/>
      <c r="C14" s="18"/>
      <c r="D14" s="1"/>
      <c r="E14" s="1"/>
      <c r="F14" s="6" t="s">
        <v>19</v>
      </c>
      <c r="G14" s="2">
        <f>0.6*0.08*2.9</f>
        <v>0.13919999999999999</v>
      </c>
      <c r="H14" s="11" t="s">
        <v>18</v>
      </c>
      <c r="I14" s="3"/>
      <c r="J14" s="3"/>
      <c r="K14" s="3"/>
      <c r="L14" s="8"/>
      <c r="M14" s="9">
        <f t="shared" si="2"/>
        <v>0</v>
      </c>
      <c r="N14" s="8"/>
    </row>
    <row r="15" spans="1:15" ht="18" x14ac:dyDescent="0.35">
      <c r="A15" s="4"/>
      <c r="B15" s="10"/>
      <c r="C15" s="18"/>
      <c r="D15" s="1"/>
      <c r="E15" s="1"/>
      <c r="F15" s="6" t="s">
        <v>41</v>
      </c>
      <c r="G15" s="2">
        <f>0.5*0.5*2.9</f>
        <v>0.72499999999999998</v>
      </c>
      <c r="H15" s="11" t="s">
        <v>18</v>
      </c>
      <c r="I15" s="3"/>
      <c r="J15" s="3"/>
      <c r="K15" s="3"/>
      <c r="L15" s="8"/>
      <c r="M15" s="9">
        <f t="shared" si="2"/>
        <v>0</v>
      </c>
      <c r="N15" s="8"/>
    </row>
    <row r="16" spans="1:15" s="32" customFormat="1" ht="33" x14ac:dyDescent="0.25">
      <c r="A16" s="23"/>
      <c r="B16" s="24"/>
      <c r="C16" s="34"/>
      <c r="D16" s="21"/>
      <c r="E16" s="21"/>
      <c r="F16" s="31" t="s">
        <v>51</v>
      </c>
      <c r="G16" s="27">
        <f>(0.2*0.25*5.9)+(0.2*0.2*5.9)+(0.2*0.2*6.5)</f>
        <v>0.79100000000000015</v>
      </c>
      <c r="H16" s="26" t="s">
        <v>18</v>
      </c>
      <c r="I16" s="28"/>
      <c r="J16" s="28"/>
      <c r="K16" s="28"/>
      <c r="L16" s="29"/>
      <c r="M16" s="30">
        <f t="shared" si="2"/>
        <v>0</v>
      </c>
      <c r="N16" s="29"/>
    </row>
    <row r="17" spans="1:14" ht="18" x14ac:dyDescent="0.35">
      <c r="A17" s="4"/>
      <c r="B17" s="10"/>
      <c r="C17" s="18"/>
      <c r="D17" s="1"/>
      <c r="E17" s="1"/>
      <c r="F17" s="6" t="s">
        <v>50</v>
      </c>
      <c r="G17" s="2">
        <f>0.2*0.2*2.15*4</f>
        <v>0.34400000000000003</v>
      </c>
      <c r="H17" s="11" t="s">
        <v>18</v>
      </c>
      <c r="I17" s="3"/>
      <c r="J17" s="3"/>
      <c r="K17" s="3"/>
      <c r="L17" s="8"/>
      <c r="M17" s="9">
        <f t="shared" si="2"/>
        <v>0</v>
      </c>
      <c r="N17" s="8"/>
    </row>
    <row r="18" spans="1:14" ht="18" x14ac:dyDescent="0.35">
      <c r="A18" s="4"/>
      <c r="B18" s="10"/>
      <c r="C18" s="18"/>
      <c r="D18" s="1"/>
      <c r="E18" s="1"/>
      <c r="F18" s="6" t="s">
        <v>20</v>
      </c>
      <c r="G18" s="27">
        <f>((2.5*2*2)+(3.55*2.5*1))</f>
        <v>18.875</v>
      </c>
      <c r="H18" s="11" t="s">
        <v>5</v>
      </c>
      <c r="I18" s="3"/>
      <c r="J18" s="3"/>
      <c r="K18" s="3"/>
      <c r="L18" s="8"/>
      <c r="M18" s="9">
        <f t="shared" si="2"/>
        <v>0</v>
      </c>
      <c r="N18" s="8"/>
    </row>
    <row r="19" spans="1:14" ht="18" x14ac:dyDescent="0.35">
      <c r="A19" s="4"/>
      <c r="B19" s="10"/>
      <c r="C19" s="18"/>
      <c r="D19" s="1"/>
      <c r="E19" s="1"/>
      <c r="F19" s="6" t="s">
        <v>42</v>
      </c>
      <c r="G19" s="27">
        <f>((2.5*2*2)+(3.55*2.5*1))*2</f>
        <v>37.75</v>
      </c>
      <c r="H19" s="11" t="s">
        <v>5</v>
      </c>
      <c r="I19" s="3"/>
      <c r="J19" s="3"/>
      <c r="K19" s="3"/>
      <c r="L19" s="8"/>
      <c r="M19" s="9">
        <f t="shared" si="2"/>
        <v>0</v>
      </c>
      <c r="N19" s="8"/>
    </row>
    <row r="20" spans="1:14" s="32" customFormat="1" ht="33" x14ac:dyDescent="0.25">
      <c r="A20" s="23"/>
      <c r="B20" s="24"/>
      <c r="C20" s="34"/>
      <c r="D20" s="21"/>
      <c r="E20" s="21"/>
      <c r="F20" s="31" t="s">
        <v>54</v>
      </c>
      <c r="G20" s="27">
        <f>5.14*5.14*0.15</f>
        <v>3.9629399999999992</v>
      </c>
      <c r="H20" s="26" t="s">
        <v>18</v>
      </c>
      <c r="I20" s="28"/>
      <c r="J20" s="28"/>
      <c r="K20" s="28"/>
      <c r="L20" s="29"/>
      <c r="M20" s="30">
        <f t="shared" si="2"/>
        <v>0</v>
      </c>
      <c r="N20" s="29"/>
    </row>
    <row r="21" spans="1:14" ht="18" x14ac:dyDescent="0.35">
      <c r="A21" s="4"/>
      <c r="B21" s="10"/>
      <c r="C21" s="18"/>
      <c r="D21" s="1"/>
      <c r="E21" s="1"/>
      <c r="F21" s="6" t="s">
        <v>43</v>
      </c>
      <c r="G21" s="27">
        <f>3*4</f>
        <v>12</v>
      </c>
      <c r="H21" s="11" t="s">
        <v>5</v>
      </c>
      <c r="I21" s="3"/>
      <c r="J21" s="3"/>
      <c r="K21" s="3"/>
      <c r="L21" s="8"/>
      <c r="M21" s="9">
        <f t="shared" ref="M21" si="3">G21*L21</f>
        <v>0</v>
      </c>
      <c r="N21" s="8"/>
    </row>
    <row r="22" spans="1:14" ht="18" x14ac:dyDescent="0.35">
      <c r="A22" s="4"/>
      <c r="B22" s="10"/>
      <c r="C22" s="18"/>
      <c r="D22" s="1"/>
      <c r="E22" s="1"/>
      <c r="F22" s="6"/>
      <c r="G22" s="2"/>
      <c r="H22" s="11"/>
      <c r="I22" s="3"/>
      <c r="J22" s="3"/>
      <c r="K22" s="3"/>
      <c r="L22" s="8"/>
      <c r="M22" s="9"/>
      <c r="N22" s="8"/>
    </row>
    <row r="23" spans="1:14" ht="18.75" x14ac:dyDescent="0.4">
      <c r="A23" s="4">
        <v>3</v>
      </c>
      <c r="B23" s="24" t="s">
        <v>3</v>
      </c>
      <c r="C23" s="25" t="s">
        <v>21</v>
      </c>
      <c r="D23" s="21"/>
      <c r="E23" s="15" t="s">
        <v>25</v>
      </c>
      <c r="F23" s="6" t="s">
        <v>23</v>
      </c>
      <c r="G23" s="2">
        <f>3*2.5</f>
        <v>7.5</v>
      </c>
      <c r="H23" s="11" t="s">
        <v>5</v>
      </c>
      <c r="I23" s="3"/>
      <c r="J23" s="3"/>
      <c r="K23" s="3"/>
      <c r="L23" s="8"/>
      <c r="M23" s="9">
        <f t="shared" si="2"/>
        <v>0</v>
      </c>
      <c r="N23" s="8"/>
    </row>
    <row r="24" spans="1:14" ht="18" x14ac:dyDescent="0.35">
      <c r="A24" s="4"/>
      <c r="B24" s="10"/>
      <c r="C24" s="18"/>
      <c r="D24" s="1"/>
      <c r="E24" s="1"/>
      <c r="F24" s="6" t="s">
        <v>24</v>
      </c>
      <c r="G24" s="2">
        <f>1*2</f>
        <v>2</v>
      </c>
      <c r="H24" s="11" t="s">
        <v>5</v>
      </c>
      <c r="I24" s="3"/>
      <c r="J24" s="3"/>
      <c r="K24" s="3"/>
      <c r="L24" s="8"/>
      <c r="M24" s="9">
        <f t="shared" si="2"/>
        <v>0</v>
      </c>
      <c r="N24" s="8"/>
    </row>
    <row r="25" spans="1:14" ht="18" x14ac:dyDescent="0.35">
      <c r="A25" s="4"/>
      <c r="B25" s="10"/>
      <c r="C25" s="18"/>
      <c r="D25" s="1"/>
      <c r="E25" s="1"/>
      <c r="F25" s="6" t="s">
        <v>30</v>
      </c>
      <c r="G25" s="2">
        <v>1</v>
      </c>
      <c r="H25" s="11" t="s">
        <v>4</v>
      </c>
      <c r="I25" s="3"/>
      <c r="J25" s="3"/>
      <c r="K25" s="3"/>
      <c r="L25" s="8"/>
      <c r="M25" s="9">
        <f t="shared" si="2"/>
        <v>0</v>
      </c>
      <c r="N25" s="8"/>
    </row>
    <row r="26" spans="1:14" ht="18" x14ac:dyDescent="0.35">
      <c r="A26" s="4"/>
      <c r="B26" s="10"/>
      <c r="C26" s="18"/>
      <c r="D26" s="1"/>
      <c r="E26" s="1"/>
      <c r="F26" s="6" t="s">
        <v>26</v>
      </c>
      <c r="G26" s="2">
        <v>1</v>
      </c>
      <c r="H26" s="11" t="s">
        <v>4</v>
      </c>
      <c r="I26" s="3"/>
      <c r="J26" s="3"/>
      <c r="K26" s="3"/>
      <c r="L26" s="8"/>
      <c r="M26" s="9">
        <f t="shared" si="2"/>
        <v>0</v>
      </c>
      <c r="N26" s="8"/>
    </row>
    <row r="27" spans="1:14" ht="18" x14ac:dyDescent="0.35">
      <c r="A27" s="4"/>
      <c r="B27" s="10"/>
      <c r="C27" s="18"/>
      <c r="D27" s="1"/>
      <c r="E27" s="1"/>
      <c r="F27" s="19"/>
      <c r="G27" s="2"/>
      <c r="H27" s="11"/>
      <c r="I27" s="3"/>
      <c r="J27" s="3"/>
      <c r="K27" s="3"/>
      <c r="L27" s="8"/>
      <c r="M27" s="9"/>
      <c r="N27" s="8"/>
    </row>
    <row r="28" spans="1:14" ht="18.75" x14ac:dyDescent="0.4">
      <c r="A28" s="4"/>
      <c r="B28" s="10"/>
      <c r="C28" s="18"/>
      <c r="D28" s="1"/>
      <c r="E28" s="15" t="s">
        <v>28</v>
      </c>
      <c r="F28" s="6" t="s">
        <v>44</v>
      </c>
      <c r="G28" s="2">
        <v>1</v>
      </c>
      <c r="H28" s="11" t="s">
        <v>4</v>
      </c>
      <c r="I28" s="3"/>
      <c r="J28" s="3"/>
      <c r="K28" s="3"/>
      <c r="L28" s="8"/>
      <c r="M28" s="9">
        <f t="shared" ref="M28:M29" si="4">G28*L28</f>
        <v>0</v>
      </c>
      <c r="N28" s="8"/>
    </row>
    <row r="29" spans="1:14" ht="18" x14ac:dyDescent="0.35">
      <c r="A29" s="4"/>
      <c r="B29" s="10"/>
      <c r="C29" s="18"/>
      <c r="D29" s="1"/>
      <c r="E29" s="1"/>
      <c r="F29" s="6" t="s">
        <v>27</v>
      </c>
      <c r="G29" s="2">
        <f>0.8*1.6</f>
        <v>1.2800000000000002</v>
      </c>
      <c r="H29" s="11" t="s">
        <v>5</v>
      </c>
      <c r="I29" s="3"/>
      <c r="J29" s="3"/>
      <c r="K29" s="3"/>
      <c r="L29" s="8"/>
      <c r="M29" s="9">
        <f t="shared" si="4"/>
        <v>0</v>
      </c>
      <c r="N29" s="8"/>
    </row>
    <row r="30" spans="1:14" ht="18" x14ac:dyDescent="0.35">
      <c r="A30" s="4"/>
      <c r="B30" s="10"/>
      <c r="C30" s="18"/>
      <c r="D30" s="1"/>
      <c r="E30" s="1"/>
      <c r="F30" s="19"/>
      <c r="G30" s="2"/>
      <c r="H30" s="11"/>
      <c r="I30" s="3"/>
      <c r="J30" s="3"/>
      <c r="K30" s="3"/>
      <c r="L30" s="8"/>
      <c r="M30" s="9"/>
      <c r="N30" s="8"/>
    </row>
    <row r="31" spans="1:14" ht="18.75" x14ac:dyDescent="0.4">
      <c r="A31" s="4"/>
      <c r="B31" s="10"/>
      <c r="C31" s="18"/>
      <c r="D31" s="1"/>
      <c r="E31" s="15" t="s">
        <v>29</v>
      </c>
      <c r="F31" s="6" t="s">
        <v>53</v>
      </c>
      <c r="G31" s="2">
        <v>20</v>
      </c>
      <c r="H31" s="11" t="s">
        <v>5</v>
      </c>
      <c r="I31" s="3"/>
      <c r="J31" s="3"/>
      <c r="K31" s="3"/>
      <c r="L31" s="8"/>
      <c r="M31" s="9">
        <f t="shared" si="2"/>
        <v>0</v>
      </c>
      <c r="N31" s="8"/>
    </row>
    <row r="32" spans="1:14" ht="18" x14ac:dyDescent="0.35">
      <c r="A32" s="4"/>
      <c r="B32" s="10"/>
      <c r="C32" s="18"/>
      <c r="D32" s="1"/>
      <c r="E32" s="1"/>
      <c r="F32" s="6" t="s">
        <v>31</v>
      </c>
      <c r="G32" s="2">
        <v>1</v>
      </c>
      <c r="H32" s="11" t="s">
        <v>4</v>
      </c>
      <c r="I32" s="3"/>
      <c r="J32" s="3"/>
      <c r="K32" s="3"/>
      <c r="L32" s="8"/>
      <c r="M32" s="9">
        <f t="shared" si="2"/>
        <v>0</v>
      </c>
      <c r="N32" s="8"/>
    </row>
    <row r="33" spans="1:14" ht="18" x14ac:dyDescent="0.35">
      <c r="A33" s="4"/>
      <c r="B33" s="10"/>
      <c r="C33" s="18"/>
      <c r="D33" s="1"/>
      <c r="E33" s="1"/>
      <c r="F33" s="6" t="s">
        <v>32</v>
      </c>
      <c r="G33" s="2">
        <f>1.95*0.4</f>
        <v>0.78</v>
      </c>
      <c r="H33" s="11" t="s">
        <v>5</v>
      </c>
      <c r="I33" s="3"/>
      <c r="J33" s="3"/>
      <c r="K33" s="3"/>
      <c r="L33" s="8"/>
      <c r="M33" s="9">
        <f t="shared" si="2"/>
        <v>0</v>
      </c>
      <c r="N33" s="8"/>
    </row>
    <row r="34" spans="1:14" ht="18" x14ac:dyDescent="0.35">
      <c r="A34" s="4"/>
      <c r="B34" s="10"/>
      <c r="C34" s="18"/>
      <c r="D34" s="1"/>
      <c r="E34" s="1"/>
      <c r="F34" s="6" t="s">
        <v>33</v>
      </c>
      <c r="G34" s="2">
        <f>0.85*3.55*1.2</f>
        <v>3.6209999999999996</v>
      </c>
      <c r="H34" s="11" t="s">
        <v>5</v>
      </c>
      <c r="I34" s="3"/>
      <c r="J34" s="3"/>
      <c r="K34" s="3"/>
      <c r="L34" s="8"/>
      <c r="M34" s="9">
        <f t="shared" si="2"/>
        <v>0</v>
      </c>
      <c r="N34" s="8"/>
    </row>
    <row r="35" spans="1:14" ht="18" x14ac:dyDescent="0.35">
      <c r="A35" s="4"/>
      <c r="B35" s="10"/>
      <c r="C35" s="18"/>
      <c r="D35" s="1"/>
      <c r="E35" s="1"/>
      <c r="F35" s="6" t="s">
        <v>45</v>
      </c>
      <c r="G35" s="27">
        <f>((2.5*2*2)+(3.55*2.5*1))*2</f>
        <v>37.75</v>
      </c>
      <c r="H35" s="11" t="s">
        <v>5</v>
      </c>
      <c r="I35" s="3"/>
      <c r="J35" s="3"/>
      <c r="K35" s="3"/>
      <c r="L35" s="8"/>
      <c r="M35" s="9">
        <f t="shared" si="2"/>
        <v>0</v>
      </c>
      <c r="N35" s="8"/>
    </row>
    <row r="36" spans="1:14" ht="18" x14ac:dyDescent="0.35">
      <c r="A36" s="4"/>
      <c r="B36" s="10"/>
      <c r="C36" s="18"/>
      <c r="D36" s="1"/>
      <c r="E36" s="1"/>
      <c r="F36" s="19"/>
      <c r="G36" s="2"/>
      <c r="H36" s="11"/>
      <c r="I36" s="3"/>
      <c r="J36" s="3"/>
      <c r="K36" s="3"/>
      <c r="L36" s="8"/>
      <c r="M36" s="9"/>
      <c r="N36" s="8"/>
    </row>
    <row r="37" spans="1:14" ht="33" x14ac:dyDescent="0.3">
      <c r="A37" s="23">
        <v>4</v>
      </c>
      <c r="B37" s="24" t="s">
        <v>3</v>
      </c>
      <c r="C37" s="25" t="s">
        <v>22</v>
      </c>
      <c r="D37" s="21"/>
      <c r="E37" s="1"/>
      <c r="F37" s="22" t="s">
        <v>46</v>
      </c>
      <c r="G37" s="27">
        <v>1</v>
      </c>
      <c r="H37" s="26" t="s">
        <v>14</v>
      </c>
      <c r="I37" s="28"/>
      <c r="J37" s="28"/>
      <c r="K37" s="28"/>
      <c r="L37" s="29"/>
      <c r="M37" s="30">
        <f t="shared" si="2"/>
        <v>0</v>
      </c>
      <c r="N37" s="29"/>
    </row>
    <row r="38" spans="1:14" ht="18" x14ac:dyDescent="0.3">
      <c r="A38" s="23"/>
      <c r="B38" s="24"/>
      <c r="C38" s="25"/>
      <c r="D38" s="21"/>
      <c r="E38" s="1"/>
      <c r="F38" s="6" t="s">
        <v>47</v>
      </c>
      <c r="G38" s="2">
        <v>1</v>
      </c>
      <c r="H38" s="11" t="s">
        <v>14</v>
      </c>
      <c r="I38" s="3"/>
      <c r="J38" s="3"/>
      <c r="K38" s="3"/>
      <c r="L38" s="8"/>
      <c r="M38" s="9">
        <f t="shared" si="2"/>
        <v>0</v>
      </c>
      <c r="N38" s="8"/>
    </row>
    <row r="39" spans="1:14" ht="18" x14ac:dyDescent="0.3">
      <c r="A39" s="23"/>
      <c r="B39" s="24"/>
      <c r="C39" s="25"/>
      <c r="D39" s="21"/>
      <c r="E39" s="1"/>
      <c r="F39" s="6" t="s">
        <v>48</v>
      </c>
      <c r="G39" s="2">
        <v>1</v>
      </c>
      <c r="H39" s="11" t="s">
        <v>14</v>
      </c>
      <c r="I39" s="3"/>
      <c r="J39" s="3"/>
      <c r="K39" s="3"/>
      <c r="L39" s="8"/>
      <c r="M39" s="9">
        <f t="shared" si="2"/>
        <v>0</v>
      </c>
      <c r="N39" s="8"/>
    </row>
    <row r="40" spans="1:14" ht="18" x14ac:dyDescent="0.3">
      <c r="A40" s="23"/>
      <c r="B40" s="24"/>
      <c r="C40" s="25"/>
      <c r="D40" s="21"/>
      <c r="E40" s="1"/>
      <c r="F40" s="6"/>
      <c r="G40" s="2"/>
      <c r="H40" s="11"/>
      <c r="I40" s="3"/>
      <c r="J40" s="3"/>
      <c r="K40" s="3"/>
      <c r="L40" s="8"/>
      <c r="M40" s="9"/>
      <c r="N40" s="8"/>
    </row>
    <row r="41" spans="1:14" ht="18" x14ac:dyDescent="0.3">
      <c r="A41" s="23">
        <v>5</v>
      </c>
      <c r="B41" s="24" t="s">
        <v>3</v>
      </c>
      <c r="C41" s="25" t="s">
        <v>37</v>
      </c>
      <c r="D41" s="21"/>
      <c r="E41" s="1"/>
      <c r="F41" s="22" t="s">
        <v>35</v>
      </c>
      <c r="G41" s="27">
        <v>3</v>
      </c>
      <c r="H41" s="26" t="s">
        <v>4</v>
      </c>
      <c r="I41" s="28"/>
      <c r="J41" s="28"/>
      <c r="K41" s="28"/>
      <c r="L41" s="29"/>
      <c r="M41" s="30">
        <f t="shared" ref="M41:M42" si="5">G41*L41</f>
        <v>0</v>
      </c>
      <c r="N41" s="29"/>
    </row>
    <row r="42" spans="1:14" ht="18" x14ac:dyDescent="0.3">
      <c r="A42" s="23"/>
      <c r="B42" s="24"/>
      <c r="C42" s="25"/>
      <c r="D42" s="21"/>
      <c r="E42" s="1"/>
      <c r="F42" s="6" t="s">
        <v>36</v>
      </c>
      <c r="G42" s="2">
        <v>2</v>
      </c>
      <c r="H42" s="11" t="s">
        <v>4</v>
      </c>
      <c r="I42" s="3"/>
      <c r="J42" s="3"/>
      <c r="K42" s="3"/>
      <c r="L42" s="8"/>
      <c r="M42" s="30">
        <f t="shared" si="5"/>
        <v>0</v>
      </c>
      <c r="N42" s="29"/>
    </row>
    <row r="43" spans="1:14" ht="18" x14ac:dyDescent="0.3">
      <c r="A43" s="23"/>
      <c r="B43" s="24"/>
      <c r="C43" s="25"/>
      <c r="D43" s="21"/>
      <c r="E43" s="1"/>
      <c r="F43" s="6"/>
      <c r="G43" s="2"/>
      <c r="H43" s="11"/>
      <c r="I43" s="3"/>
      <c r="J43" s="3"/>
      <c r="K43" s="3"/>
      <c r="L43" s="8"/>
      <c r="M43" s="9"/>
      <c r="N43" s="8"/>
    </row>
    <row r="44" spans="1:14" ht="18" x14ac:dyDescent="0.3">
      <c r="A44" s="23">
        <v>6</v>
      </c>
      <c r="B44" s="24" t="s">
        <v>3</v>
      </c>
      <c r="C44" s="25" t="s">
        <v>34</v>
      </c>
      <c r="D44" s="21"/>
      <c r="E44" s="1"/>
      <c r="F44" s="22" t="s">
        <v>49</v>
      </c>
      <c r="G44" s="27">
        <v>1</v>
      </c>
      <c r="H44" s="26" t="s">
        <v>4</v>
      </c>
      <c r="I44" s="28"/>
      <c r="J44" s="28"/>
      <c r="K44" s="28"/>
      <c r="L44" s="29"/>
      <c r="M44" s="30">
        <f t="shared" ref="M44:M46" si="6">G44*L44</f>
        <v>0</v>
      </c>
      <c r="N44" s="29"/>
    </row>
    <row r="45" spans="1:14" ht="18" x14ac:dyDescent="0.3">
      <c r="A45" s="23"/>
      <c r="B45" s="24"/>
      <c r="C45" s="25"/>
      <c r="D45" s="21"/>
      <c r="E45" s="1"/>
      <c r="F45" s="22"/>
      <c r="G45" s="27"/>
      <c r="H45" s="26"/>
      <c r="I45" s="28"/>
      <c r="J45" s="28"/>
      <c r="K45" s="28"/>
      <c r="L45" s="29"/>
      <c r="M45" s="30"/>
      <c r="N45" s="29"/>
    </row>
    <row r="46" spans="1:14" ht="33" x14ac:dyDescent="0.3">
      <c r="A46" s="23">
        <v>7</v>
      </c>
      <c r="B46" s="24" t="s">
        <v>3</v>
      </c>
      <c r="C46" s="25" t="s">
        <v>13</v>
      </c>
      <c r="D46" s="21"/>
      <c r="E46" s="1"/>
      <c r="F46" s="22" t="s">
        <v>52</v>
      </c>
      <c r="G46" s="27">
        <v>4</v>
      </c>
      <c r="H46" s="26" t="s">
        <v>4</v>
      </c>
      <c r="I46" s="28"/>
      <c r="J46" s="28"/>
      <c r="K46" s="28"/>
      <c r="L46" s="29"/>
      <c r="M46" s="30">
        <f t="shared" si="6"/>
        <v>0</v>
      </c>
      <c r="N46" s="29"/>
    </row>
    <row r="47" spans="1:14" ht="18.75" thickBot="1" x14ac:dyDescent="0.4">
      <c r="A47" s="4"/>
      <c r="B47" s="10"/>
      <c r="C47" s="7"/>
      <c r="D47" s="7"/>
      <c r="E47" s="7"/>
      <c r="F47" s="10"/>
      <c r="G47" s="2"/>
      <c r="H47" s="11"/>
      <c r="I47" s="3"/>
      <c r="J47" s="3"/>
      <c r="K47" s="3"/>
      <c r="L47" s="8"/>
      <c r="M47" s="9"/>
      <c r="N47" s="8"/>
    </row>
    <row r="48" spans="1:14" ht="19.5" x14ac:dyDescent="0.4">
      <c r="A48" s="13"/>
      <c r="B48" s="59" t="s">
        <v>12</v>
      </c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14">
        <f>SUM(M8:M47)</f>
        <v>0</v>
      </c>
      <c r="N48" s="36"/>
    </row>
    <row r="50" spans="4:9" ht="15.75" customHeight="1" x14ac:dyDescent="0.25">
      <c r="D50" s="37" t="s">
        <v>57</v>
      </c>
      <c r="E50" s="37"/>
      <c r="F50" s="38" t="s">
        <v>58</v>
      </c>
      <c r="H50" s="39"/>
      <c r="I50" s="40"/>
    </row>
    <row r="51" spans="4:9" ht="15.75" customHeight="1" x14ac:dyDescent="0.25">
      <c r="D51" s="37" t="s">
        <v>59</v>
      </c>
      <c r="E51" s="37"/>
      <c r="F51" s="55" t="s">
        <v>60</v>
      </c>
      <c r="I51" s="40"/>
    </row>
    <row r="52" spans="4:9" ht="15.75" customHeight="1" x14ac:dyDescent="0.25">
      <c r="D52" s="37" t="s">
        <v>87</v>
      </c>
      <c r="E52" s="37"/>
      <c r="F52" s="38" t="s">
        <v>84</v>
      </c>
      <c r="I52" s="41"/>
    </row>
    <row r="53" spans="4:9" ht="15.75" customHeight="1" x14ac:dyDescent="0.25">
      <c r="D53" s="37" t="s">
        <v>61</v>
      </c>
      <c r="E53" s="37"/>
      <c r="F53" s="55" t="s">
        <v>62</v>
      </c>
      <c r="H53" s="39"/>
      <c r="I53" s="41"/>
    </row>
    <row r="54" spans="4:9" ht="15.75" customHeight="1" x14ac:dyDescent="0.25">
      <c r="D54" s="37" t="s">
        <v>63</v>
      </c>
      <c r="E54" s="37"/>
      <c r="F54" s="38" t="s">
        <v>82</v>
      </c>
      <c r="H54" s="39"/>
      <c r="I54" s="40"/>
    </row>
    <row r="55" spans="4:9" x14ac:dyDescent="0.25">
      <c r="G55" s="42"/>
      <c r="H55" s="42"/>
    </row>
    <row r="56" spans="4:9" x14ac:dyDescent="0.25">
      <c r="D56" s="71" t="s">
        <v>83</v>
      </c>
      <c r="E56" s="71"/>
      <c r="F56" s="43"/>
      <c r="G56" s="43"/>
      <c r="H56" s="47"/>
      <c r="I56" s="47"/>
    </row>
    <row r="57" spans="4:9" x14ac:dyDescent="0.25">
      <c r="D57" s="53">
        <v>1</v>
      </c>
      <c r="E57" s="48" t="s">
        <v>73</v>
      </c>
      <c r="F57" s="49"/>
      <c r="G57" s="49"/>
      <c r="H57" s="50"/>
      <c r="I57" s="50"/>
    </row>
    <row r="58" spans="4:9" x14ac:dyDescent="0.25">
      <c r="D58" s="53"/>
      <c r="E58" s="51" t="s">
        <v>74</v>
      </c>
      <c r="F58" s="49"/>
      <c r="G58" s="49"/>
      <c r="H58" s="50"/>
      <c r="I58" s="50"/>
    </row>
    <row r="59" spans="4:9" x14ac:dyDescent="0.25">
      <c r="D59" s="54"/>
      <c r="E59" s="50" t="s">
        <v>75</v>
      </c>
      <c r="F59" s="49"/>
      <c r="G59" s="49"/>
      <c r="H59" s="50"/>
      <c r="I59" s="50"/>
    </row>
    <row r="60" spans="4:9" x14ac:dyDescent="0.25">
      <c r="D60" s="54"/>
      <c r="E60" s="51" t="s">
        <v>76</v>
      </c>
      <c r="F60" s="49"/>
      <c r="G60" s="49"/>
      <c r="H60" s="50"/>
      <c r="I60" s="50"/>
    </row>
    <row r="61" spans="4:9" x14ac:dyDescent="0.25">
      <c r="D61" s="53">
        <v>2</v>
      </c>
      <c r="E61" s="48" t="s">
        <v>77</v>
      </c>
      <c r="F61" s="49"/>
      <c r="G61" s="49"/>
      <c r="H61" s="50"/>
      <c r="I61" s="50"/>
    </row>
    <row r="62" spans="4:9" x14ac:dyDescent="0.25">
      <c r="D62" s="53"/>
      <c r="E62" s="51" t="s">
        <v>64</v>
      </c>
      <c r="F62" s="49"/>
      <c r="G62" s="49"/>
      <c r="H62" s="50"/>
      <c r="I62" s="50"/>
    </row>
    <row r="63" spans="4:9" x14ac:dyDescent="0.25">
      <c r="D63" s="53">
        <v>3</v>
      </c>
      <c r="E63" s="48" t="s">
        <v>78</v>
      </c>
      <c r="F63" s="49"/>
      <c r="G63" s="49"/>
      <c r="H63" s="50"/>
      <c r="I63" s="50"/>
    </row>
    <row r="64" spans="4:9" x14ac:dyDescent="0.25">
      <c r="D64" s="53"/>
      <c r="E64" s="51" t="s">
        <v>65</v>
      </c>
      <c r="F64" s="49"/>
      <c r="G64" s="49"/>
      <c r="H64" s="50"/>
      <c r="I64" s="50"/>
    </row>
    <row r="65" spans="4:9" x14ac:dyDescent="0.25">
      <c r="D65" s="53"/>
      <c r="E65" s="51" t="s">
        <v>66</v>
      </c>
      <c r="F65" s="49"/>
      <c r="G65" s="49"/>
      <c r="H65" s="50"/>
      <c r="I65" s="50"/>
    </row>
    <row r="66" spans="4:9" x14ac:dyDescent="0.25">
      <c r="D66" s="53">
        <v>4</v>
      </c>
      <c r="E66" s="48" t="s">
        <v>85</v>
      </c>
      <c r="F66" s="52"/>
      <c r="G66" s="49"/>
      <c r="H66" s="50"/>
      <c r="I66" s="50"/>
    </row>
    <row r="67" spans="4:9" x14ac:dyDescent="0.25">
      <c r="D67" s="53"/>
      <c r="E67" s="51" t="s">
        <v>86</v>
      </c>
      <c r="F67" s="49"/>
      <c r="G67" s="49"/>
      <c r="H67" s="50"/>
      <c r="I67" s="50"/>
    </row>
    <row r="68" spans="4:9" x14ac:dyDescent="0.25">
      <c r="D68" s="54">
        <v>5</v>
      </c>
      <c r="E68" s="50" t="s">
        <v>79</v>
      </c>
      <c r="F68" s="49"/>
      <c r="G68" s="49"/>
      <c r="H68" s="50"/>
      <c r="I68" s="50"/>
    </row>
    <row r="69" spans="4:9" x14ac:dyDescent="0.25">
      <c r="D69" s="49"/>
      <c r="E69" s="51" t="s">
        <v>80</v>
      </c>
      <c r="F69" s="49"/>
      <c r="G69" s="49"/>
      <c r="H69" s="50"/>
      <c r="I69" s="50"/>
    </row>
    <row r="70" spans="4:9" x14ac:dyDescent="0.25">
      <c r="D70" s="42"/>
      <c r="E70" s="42"/>
      <c r="G70" s="42"/>
      <c r="H70" s="42"/>
    </row>
    <row r="71" spans="4:9" x14ac:dyDescent="0.25">
      <c r="E71" s="44" t="s">
        <v>67</v>
      </c>
      <c r="G71" s="42"/>
      <c r="H71" s="42"/>
    </row>
    <row r="72" spans="4:9" x14ac:dyDescent="0.25">
      <c r="E72" s="45" t="s">
        <v>68</v>
      </c>
      <c r="F72" s="42"/>
    </row>
    <row r="73" spans="4:9" ht="15.75" x14ac:dyDescent="0.25">
      <c r="E73" s="37" t="s">
        <v>69</v>
      </c>
      <c r="F73" s="42"/>
    </row>
    <row r="74" spans="4:9" x14ac:dyDescent="0.25">
      <c r="E74" s="46" t="s">
        <v>70</v>
      </c>
      <c r="F74" s="42"/>
    </row>
    <row r="75" spans="4:9" x14ac:dyDescent="0.25">
      <c r="E75" t="s">
        <v>71</v>
      </c>
      <c r="F75" s="42"/>
    </row>
    <row r="76" spans="4:9" x14ac:dyDescent="0.25">
      <c r="E76" t="s">
        <v>72</v>
      </c>
    </row>
  </sheetData>
  <mergeCells count="12">
    <mergeCell ref="D56:E56"/>
    <mergeCell ref="A1:M1"/>
    <mergeCell ref="A2:M2"/>
    <mergeCell ref="A3:M3"/>
    <mergeCell ref="A4:M4"/>
    <mergeCell ref="B48:L48"/>
    <mergeCell ref="A6:A7"/>
    <mergeCell ref="B6:F7"/>
    <mergeCell ref="G6:H7"/>
    <mergeCell ref="I6:K6"/>
    <mergeCell ref="L6:L7"/>
    <mergeCell ref="M6:M7"/>
  </mergeCells>
  <phoneticPr fontId="5" type="noConversion"/>
  <printOptions horizontalCentered="1"/>
  <pageMargins left="0.2" right="0.2" top="0.15748031496063" bottom="0" header="0.31496062992126" footer="0.31496062992126"/>
  <pageSetup paperSize="9" scale="45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BQ Refurbishment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Dien Neylla Furry</cp:lastModifiedBy>
  <cp:lastPrinted>2023-03-14T07:57:53Z</cp:lastPrinted>
  <dcterms:created xsi:type="dcterms:W3CDTF">2018-09-10T16:49:46Z</dcterms:created>
  <dcterms:modified xsi:type="dcterms:W3CDTF">2023-03-16T03:43:11Z</dcterms:modified>
</cp:coreProperties>
</file>